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112" documentId="8_{849C28A8-D563-4F10-B881-FB1C78F035F5}" xr6:coauthVersionLast="47" xr6:coauthVersionMax="47" xr10:uidLastSave="{3123FD59-D7F2-440B-AB2C-B423A0EFB55E}"/>
  <bookViews>
    <workbookView xWindow="-120" yWindow="-120" windowWidth="38640" windowHeight="21120" xr2:uid="{00000000-000D-0000-FFFF-FFFF00000000}"/>
  </bookViews>
  <sheets>
    <sheet name="HowToUse" sheetId="1" r:id="rId1"/>
    <sheet name="Builder" sheetId="2" r:id="rId2"/>
    <sheet name="Lists" sheetId="3" state="hidden" r:id="rId3"/>
    <sheet name="SIPOC (print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4" l="1"/>
  <c r="E26" i="4"/>
  <c r="E25" i="4"/>
  <c r="B26" i="4"/>
  <c r="I26" i="2"/>
  <c r="I25" i="2"/>
  <c r="I24" i="2"/>
  <c r="I23" i="2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4" i="4"/>
  <c r="A10" i="4"/>
  <c r="E10" i="4"/>
  <c r="A11" i="4"/>
  <c r="E11" i="4"/>
  <c r="A12" i="4"/>
  <c r="E12" i="4"/>
  <c r="A13" i="4"/>
  <c r="E13" i="4"/>
  <c r="A14" i="4"/>
  <c r="E14" i="4"/>
  <c r="A15" i="4"/>
  <c r="E15" i="4"/>
  <c r="A16" i="4"/>
  <c r="E16" i="4"/>
  <c r="A17" i="4"/>
  <c r="E17" i="4"/>
  <c r="A18" i="4"/>
  <c r="E18" i="4"/>
  <c r="A19" i="4"/>
  <c r="E19" i="4"/>
  <c r="A20" i="4"/>
  <c r="E20" i="4"/>
  <c r="A21" i="4"/>
  <c r="E21" i="4"/>
  <c r="A22" i="4"/>
  <c r="E22" i="4"/>
  <c r="A23" i="4"/>
  <c r="E23" i="4"/>
  <c r="A4" i="4"/>
  <c r="E4" i="4"/>
  <c r="A5" i="4"/>
  <c r="E5" i="4"/>
  <c r="A6" i="4"/>
  <c r="E6" i="4"/>
  <c r="A7" i="4"/>
  <c r="E7" i="4"/>
  <c r="A8" i="4"/>
  <c r="E8" i="4"/>
  <c r="A9" i="4"/>
  <c r="B25" i="4"/>
  <c r="E9" i="4"/>
  <c r="I27" i="2"/>
</calcChain>
</file>

<file path=xl/sharedStrings.xml><?xml version="1.0" encoding="utf-8"?>
<sst xmlns="http://schemas.openxmlformats.org/spreadsheetml/2006/main" count="69" uniqueCount="66">
  <si>
    <t>SIPOC — Suppliers, Inputs, Process, Outputs, Customers</t>
  </si>
  <si>
    <t>Use at the start of a project to frame scope and stakeholders. Keep it high-level (4–7 steps).</t>
  </si>
  <si>
    <t>Steps:</t>
  </si>
  <si>
    <t>1) Define Start / End and the trigger.</t>
  </si>
  <si>
    <t>3) Capture key Outputs and who receives them (Customers).</t>
  </si>
  <si>
    <t>4) Capture critical Inputs and who supplies them (Suppliers).</t>
  </si>
  <si>
    <t>5) Check alignment: Outputs meet customer needs? Inputs cover step needs?</t>
  </si>
  <si>
    <t>Process name</t>
  </si>
  <si>
    <t>Owner</t>
  </si>
  <si>
    <t>Date</t>
  </si>
  <si>
    <t>Start (scope)</t>
  </si>
  <si>
    <t>End (scope)</t>
  </si>
  <si>
    <t>Trigger</t>
  </si>
  <si>
    <t>Process steps (count)</t>
  </si>
  <si>
    <t>SUPPLIERS</t>
  </si>
  <si>
    <t>CUSTOMERS</t>
  </si>
  <si>
    <t>Type</t>
  </si>
  <si>
    <t>Supplier name/role</t>
  </si>
  <si>
    <t>Key inputs provided</t>
  </si>
  <si>
    <t>INPUTS (what the process needs)</t>
  </si>
  <si>
    <t>PROCESS (4–7 major steps)</t>
  </si>
  <si>
    <t>Input</t>
  </si>
  <si>
    <t>From supplier (pick)</t>
  </si>
  <si>
    <t>Requirement / spec (optional)</t>
  </si>
  <si>
    <t>Step #</t>
  </si>
  <si>
    <t>Step name (verb phrase)</t>
  </si>
  <si>
    <t>OUTPUTS (what the process produces)</t>
  </si>
  <si>
    <t>Output</t>
  </si>
  <si>
    <t>To customer (pick)</t>
  </si>
  <si>
    <t>Internal</t>
  </si>
  <si>
    <t>External</t>
  </si>
  <si>
    <t>Suppliers</t>
  </si>
  <si>
    <t>Inputs</t>
  </si>
  <si>
    <t>Process (major steps)</t>
  </si>
  <si>
    <t>Outputs</t>
  </si>
  <si>
    <t>Customers</t>
  </si>
  <si>
    <t>Process:</t>
  </si>
  <si>
    <t>Owner:</t>
  </si>
  <si>
    <t>Start:</t>
  </si>
  <si>
    <t>End:</t>
  </si>
  <si>
    <t>Trigger:</t>
  </si>
  <si>
    <t>Customer name/role</t>
  </si>
  <si>
    <t>Completeness check:</t>
  </si>
  <si>
    <t>2) List 3-9 (ideally  4–7) major Process steps (verbs).</t>
  </si>
  <si>
    <t xml:space="preserve">Tips: </t>
  </si>
  <si>
    <t>Map reality (current state)</t>
  </si>
  <si>
    <t>Keep process concise</t>
  </si>
  <si>
    <t xml:space="preserve">Pitfalls: </t>
  </si>
  <si>
    <t>Too many steps</t>
  </si>
  <si>
    <t>Forgetting internal customers</t>
  </si>
  <si>
    <t>Unclear start/end</t>
  </si>
  <si>
    <t>SIPOC</t>
  </si>
  <si>
    <t xml:space="preserve">A SIPOC (Suppliers, Inputs, Process, Outputs, Customers) diagram is a high-level process mapping tool commonly used in Six Sigma, Lean, and other process improvement initiatives. </t>
  </si>
  <si>
    <t xml:space="preserve">Benefits of Using a SIPOC Diagram </t>
  </si>
  <si>
    <t xml:space="preserve">• Engages stakeholders: Involves all relevant parties early in the improvement effort. </t>
  </si>
  <si>
    <t xml:space="preserve">• Prevents scope creep: Clearly defines start and end points for the process under review. </t>
  </si>
  <si>
    <t xml:space="preserve">• Supports data-driven analysis: Facilitates the identification of key data points and potential areas for measurement. </t>
  </si>
  <si>
    <t xml:space="preserve">When to Use a SIPOC Diagram </t>
  </si>
  <si>
    <t xml:space="preserve">• At the beginning of a process improvement or Six Sigma DMAIC project (typically during the Define phase). </t>
  </si>
  <si>
    <t xml:space="preserve">• When onboarding new team members or stakeholders to provide them with an overview of the process. </t>
  </si>
  <si>
    <t xml:space="preserve">It provides a clear visual summary of the key interfaces of a process before detailed work begins, enabling teams to understand, communicate, and improve workflows more effectively. </t>
  </si>
  <si>
    <t>In Short:</t>
  </si>
  <si>
    <t xml:space="preserve">The SIPOC diagram serves as a foundational tool for defining the boundaries and scope of a process. It is typically created at the outset of a process improvement project, identifying Suppliers, Inputs, Process steps, Outputs, and Customers. </t>
  </si>
  <si>
    <t>• Aligns objectives: Helps ensure that process changes match customer needs.</t>
  </si>
  <si>
    <t>How to use</t>
  </si>
  <si>
    <t xml:space="preserve">• Clarifies understanding: Establishes a shared and concise view of the process interfaces, both up- and downstream.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</si>
</sst>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Segoe UI"/>
      <family val="2"/>
    </font>
    <font>
      <b/>
      <sz val="11"/>
      <name val="Segoe UI"/>
      <family val="2"/>
    </font>
    <font>
      <b/>
      <sz val="12"/>
      <name val="Segoe UI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Segoe UI"/>
      <family val="2"/>
    </font>
    <font>
      <b/>
      <sz val="11"/>
      <color theme="0"/>
      <name val="Segoe UI"/>
      <family val="2"/>
    </font>
    <font>
      <sz val="11"/>
      <color theme="0"/>
      <name val="Segoe UI"/>
      <family val="2"/>
    </font>
    <font>
      <sz val="20"/>
      <color theme="0"/>
      <name val="Segoe UI"/>
      <family val="2"/>
    </font>
    <font>
      <b/>
      <sz val="12"/>
      <color theme="1"/>
      <name val="Segoe UI"/>
      <family val="2"/>
    </font>
    <font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theme="5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5" fillId="2" borderId="0" xfId="0" applyFont="1" applyFill="1"/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/>
    <xf numFmtId="0" fontId="7" fillId="2" borderId="1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8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6" fillId="4" borderId="0" xfId="0" applyFont="1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Normal" xfId="0" builtinId="0"/>
  </cellStyles>
  <dxfs count="7">
    <dxf>
      <font>
        <color theme="4"/>
      </font>
    </dxf>
    <dxf>
      <font>
        <color theme="8"/>
      </font>
    </dxf>
    <dxf>
      <font>
        <color theme="4"/>
      </font>
    </dxf>
    <dxf>
      <font>
        <color theme="8"/>
      </font>
    </dxf>
    <dxf>
      <font>
        <color rgb="FF008000"/>
      </font>
      <fill>
        <patternFill>
          <bgColor rgb="FFCCFFCC"/>
        </patternFill>
      </fill>
    </dxf>
    <dxf>
      <font>
        <color theme="4"/>
      </font>
      <fill>
        <patternFill>
          <bgColor theme="5" tint="0.79998168889431442"/>
        </patternFill>
      </fill>
    </dxf>
    <dxf>
      <font>
        <color theme="8"/>
      </font>
    </dxf>
  </dxfs>
  <tableStyles count="0" defaultTableStyle="TableStyleMedium9" defaultPivotStyle="PivotStyleLight16"/>
  <colors>
    <mruColors>
      <color rgb="FFCC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1232715</xdr:colOff>
      <xdr:row>0</xdr:row>
      <xdr:rowOff>80283</xdr:rowOff>
    </xdr:from>
    <xdr:to>
      <xdr:col>4</xdr:col>
      <xdr:colOff>1486633</xdr:colOff>
      <xdr:row>0</xdr:row>
      <xdr:rowOff>332015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9B66CE01-45EC-4B40-8ABE-A625F4A68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8814615" y="80283"/>
          <a:ext cx="253918" cy="251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B41"/>
  <sheetViews>
    <sheetView showGridLines="0" tabSelected="1" zoomScale="130" zoomScaleNormal="130" workbookViewId="0"/>
  </sheetViews>
  <sheetFormatPr defaultRowHeight="16.5" x14ac:dyDescent="0.3"/>
  <cols>
    <col min="1" max="1" width="9.140625" style="23" customWidth="1"/>
    <col min="2" max="2" width="114.5703125" style="23" customWidth="1"/>
    <col min="3" max="16384" width="9.140625" style="23"/>
  </cols>
  <sheetData>
    <row r="2" spans="2:2" ht="20.25" x14ac:dyDescent="0.35">
      <c r="B2" s="5" t="s">
        <v>0</v>
      </c>
    </row>
    <row r="4" spans="2:2" ht="17.25" x14ac:dyDescent="0.3">
      <c r="B4" s="22" t="s">
        <v>61</v>
      </c>
    </row>
    <row r="5" spans="2:2" ht="33" x14ac:dyDescent="0.3">
      <c r="B5" s="24" t="s">
        <v>52</v>
      </c>
    </row>
    <row r="6" spans="2:2" ht="33" x14ac:dyDescent="0.3">
      <c r="B6" s="24" t="s">
        <v>60</v>
      </c>
    </row>
    <row r="8" spans="2:2" ht="49.5" x14ac:dyDescent="0.3">
      <c r="B8" s="25" t="s">
        <v>62</v>
      </c>
    </row>
    <row r="9" spans="2:2" x14ac:dyDescent="0.3">
      <c r="B9" s="25"/>
    </row>
    <row r="10" spans="2:2" ht="17.25" x14ac:dyDescent="0.3">
      <c r="B10" s="26" t="s">
        <v>53</v>
      </c>
    </row>
    <row r="11" spans="2:2" x14ac:dyDescent="0.3">
      <c r="B11" s="25" t="s">
        <v>65</v>
      </c>
    </row>
    <row r="12" spans="2:2" x14ac:dyDescent="0.3">
      <c r="B12" s="23" t="s">
        <v>54</v>
      </c>
    </row>
    <row r="13" spans="2:2" x14ac:dyDescent="0.3">
      <c r="B13" s="23" t="s">
        <v>63</v>
      </c>
    </row>
    <row r="14" spans="2:2" x14ac:dyDescent="0.3">
      <c r="B14" s="25" t="s">
        <v>55</v>
      </c>
    </row>
    <row r="15" spans="2:2" x14ac:dyDescent="0.3">
      <c r="B15" s="23" t="s">
        <v>56</v>
      </c>
    </row>
    <row r="17" spans="2:2" ht="17.25" x14ac:dyDescent="0.3">
      <c r="B17" s="22" t="s">
        <v>57</v>
      </c>
    </row>
    <row r="18" spans="2:2" x14ac:dyDescent="0.3">
      <c r="B18" s="23" t="s">
        <v>58</v>
      </c>
    </row>
    <row r="19" spans="2:2" x14ac:dyDescent="0.3">
      <c r="B19" s="23" t="s">
        <v>59</v>
      </c>
    </row>
    <row r="22" spans="2:2" ht="20.25" x14ac:dyDescent="0.35">
      <c r="B22" s="5" t="s">
        <v>64</v>
      </c>
    </row>
    <row r="24" spans="2:2" x14ac:dyDescent="0.3">
      <c r="B24" s="1" t="s">
        <v>1</v>
      </c>
    </row>
    <row r="25" spans="2:2" x14ac:dyDescent="0.3">
      <c r="B25" s="1"/>
    </row>
    <row r="26" spans="2:2" ht="17.25" x14ac:dyDescent="0.3">
      <c r="B26" s="2" t="s">
        <v>2</v>
      </c>
    </row>
    <row r="27" spans="2:2" x14ac:dyDescent="0.3">
      <c r="B27" s="1" t="s">
        <v>3</v>
      </c>
    </row>
    <row r="28" spans="2:2" x14ac:dyDescent="0.3">
      <c r="B28" s="1" t="s">
        <v>43</v>
      </c>
    </row>
    <row r="29" spans="2:2" x14ac:dyDescent="0.3">
      <c r="B29" s="1" t="s">
        <v>4</v>
      </c>
    </row>
    <row r="30" spans="2:2" x14ac:dyDescent="0.3">
      <c r="B30" s="1" t="s">
        <v>5</v>
      </c>
    </row>
    <row r="31" spans="2:2" x14ac:dyDescent="0.3">
      <c r="B31" s="1" t="s">
        <v>6</v>
      </c>
    </row>
    <row r="32" spans="2:2" x14ac:dyDescent="0.3">
      <c r="B32" s="1"/>
    </row>
    <row r="33" spans="2:2" ht="17.25" x14ac:dyDescent="0.3">
      <c r="B33" s="2" t="s">
        <v>44</v>
      </c>
    </row>
    <row r="34" spans="2:2" x14ac:dyDescent="0.3">
      <c r="B34" s="1" t="s">
        <v>45</v>
      </c>
    </row>
    <row r="35" spans="2:2" x14ac:dyDescent="0.3">
      <c r="B35" s="1" t="s">
        <v>46</v>
      </c>
    </row>
    <row r="36" spans="2:2" x14ac:dyDescent="0.3">
      <c r="B36" s="1"/>
    </row>
    <row r="37" spans="2:2" ht="17.25" x14ac:dyDescent="0.3">
      <c r="B37" s="2" t="s">
        <v>47</v>
      </c>
    </row>
    <row r="38" spans="2:2" x14ac:dyDescent="0.3">
      <c r="B38" s="1" t="s">
        <v>48</v>
      </c>
    </row>
    <row r="39" spans="2:2" x14ac:dyDescent="0.3">
      <c r="B39" s="1" t="s">
        <v>50</v>
      </c>
    </row>
    <row r="40" spans="2:2" x14ac:dyDescent="0.3">
      <c r="B40" s="1" t="s">
        <v>49</v>
      </c>
    </row>
    <row r="41" spans="2:2" x14ac:dyDescent="0.3">
      <c r="B41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I50"/>
  <sheetViews>
    <sheetView showGridLines="0" zoomScaleNormal="100" workbookViewId="0">
      <selection activeCell="B1" sqref="B1"/>
    </sheetView>
  </sheetViews>
  <sheetFormatPr defaultRowHeight="15" x14ac:dyDescent="0.25"/>
  <cols>
    <col min="1" max="1" width="25.85546875" customWidth="1"/>
    <col min="2" max="2" width="24.7109375" customWidth="1"/>
    <col min="3" max="3" width="30.140625" customWidth="1"/>
    <col min="4" max="4" width="24.7109375" customWidth="1"/>
    <col min="5" max="5" width="25.85546875" customWidth="1"/>
    <col min="6" max="6" width="24.7109375" customWidth="1"/>
    <col min="7" max="7" width="30.140625" bestFit="1" customWidth="1"/>
    <col min="8" max="8" width="25.85546875" customWidth="1"/>
    <col min="9" max="9" width="24.5703125" bestFit="1" customWidth="1"/>
  </cols>
  <sheetData>
    <row r="1" spans="1:9" ht="16.5" x14ac:dyDescent="0.25">
      <c r="A1" s="6" t="s">
        <v>7</v>
      </c>
      <c r="B1" s="13"/>
      <c r="C1" s="6" t="s">
        <v>8</v>
      </c>
      <c r="D1" s="13"/>
      <c r="E1" s="6" t="s">
        <v>9</v>
      </c>
      <c r="F1" s="13"/>
    </row>
    <row r="3" spans="1:9" ht="16.5" x14ac:dyDescent="0.25">
      <c r="A3" s="6" t="s">
        <v>13</v>
      </c>
      <c r="B3" s="13">
        <v>6</v>
      </c>
    </row>
    <row r="4" spans="1:9" ht="16.5" x14ac:dyDescent="0.25">
      <c r="A4" s="6" t="s">
        <v>10</v>
      </c>
      <c r="B4" s="13"/>
      <c r="C4" s="6" t="s">
        <v>11</v>
      </c>
      <c r="D4" s="13"/>
      <c r="E4" s="6" t="s">
        <v>12</v>
      </c>
      <c r="F4" s="13"/>
    </row>
    <row r="6" spans="1:9" ht="17.25" x14ac:dyDescent="0.3">
      <c r="A6" s="2" t="s">
        <v>14</v>
      </c>
      <c r="E6" s="2" t="s">
        <v>15</v>
      </c>
      <c r="H6" s="2" t="s">
        <v>20</v>
      </c>
    </row>
    <row r="7" spans="1:9" ht="16.5" x14ac:dyDescent="0.3">
      <c r="A7" s="8" t="s">
        <v>17</v>
      </c>
      <c r="B7" s="8" t="s">
        <v>16</v>
      </c>
      <c r="C7" s="8" t="s">
        <v>18</v>
      </c>
      <c r="E7" s="8" t="s">
        <v>41</v>
      </c>
      <c r="F7" s="8" t="s">
        <v>16</v>
      </c>
      <c r="H7" s="12" t="s">
        <v>24</v>
      </c>
      <c r="I7" s="8" t="s">
        <v>25</v>
      </c>
    </row>
    <row r="8" spans="1:9" ht="16.5" x14ac:dyDescent="0.3">
      <c r="A8" s="3"/>
      <c r="B8" s="3"/>
      <c r="C8" s="3"/>
      <c r="E8" s="3"/>
      <c r="F8" s="3"/>
      <c r="H8" s="21">
        <v>1</v>
      </c>
      <c r="I8" s="4"/>
    </row>
    <row r="9" spans="1:9" ht="16.5" x14ac:dyDescent="0.3">
      <c r="A9" s="3"/>
      <c r="B9" s="3"/>
      <c r="C9" s="3"/>
      <c r="E9" s="3"/>
      <c r="F9" s="3"/>
      <c r="H9" s="21">
        <v>2</v>
      </c>
      <c r="I9" s="4"/>
    </row>
    <row r="10" spans="1:9" ht="16.5" x14ac:dyDescent="0.3">
      <c r="A10" s="3"/>
      <c r="B10" s="3"/>
      <c r="C10" s="3"/>
      <c r="E10" s="3"/>
      <c r="F10" s="3"/>
      <c r="H10" s="21">
        <v>3</v>
      </c>
      <c r="I10" s="4"/>
    </row>
    <row r="11" spans="1:9" ht="16.5" x14ac:dyDescent="0.3">
      <c r="A11" s="3"/>
      <c r="B11" s="3"/>
      <c r="C11" s="3"/>
      <c r="E11" s="3"/>
      <c r="F11" s="3"/>
      <c r="H11" s="21">
        <v>4</v>
      </c>
      <c r="I11" s="4"/>
    </row>
    <row r="12" spans="1:9" ht="16.5" x14ac:dyDescent="0.3">
      <c r="A12" s="3"/>
      <c r="B12" s="3"/>
      <c r="C12" s="3"/>
      <c r="E12" s="3"/>
      <c r="F12" s="3"/>
      <c r="H12" s="21">
        <v>5</v>
      </c>
      <c r="I12" s="4"/>
    </row>
    <row r="13" spans="1:9" ht="16.5" x14ac:dyDescent="0.3">
      <c r="A13" s="3"/>
      <c r="B13" s="3"/>
      <c r="C13" s="3"/>
      <c r="E13" s="3"/>
      <c r="F13" s="3"/>
      <c r="H13" s="21">
        <v>6</v>
      </c>
      <c r="I13" s="4"/>
    </row>
    <row r="14" spans="1:9" ht="16.5" x14ac:dyDescent="0.3">
      <c r="A14" s="3"/>
      <c r="B14" s="3"/>
      <c r="C14" s="3"/>
      <c r="E14" s="3"/>
      <c r="F14" s="3"/>
      <c r="H14" s="21">
        <v>7</v>
      </c>
      <c r="I14" s="4"/>
    </row>
    <row r="15" spans="1:9" ht="16.5" x14ac:dyDescent="0.3">
      <c r="A15" s="3"/>
      <c r="B15" s="3"/>
      <c r="C15" s="3"/>
      <c r="E15" s="3"/>
      <c r="F15" s="3"/>
      <c r="H15" s="21">
        <v>8</v>
      </c>
      <c r="I15" s="4"/>
    </row>
    <row r="16" spans="1:9" ht="16.5" x14ac:dyDescent="0.3">
      <c r="A16" s="3"/>
      <c r="B16" s="3"/>
      <c r="C16" s="3"/>
      <c r="E16" s="3"/>
      <c r="F16" s="3"/>
      <c r="H16" s="21">
        <v>9</v>
      </c>
      <c r="I16" s="4"/>
    </row>
    <row r="17" spans="1:9" ht="16.5" x14ac:dyDescent="0.3">
      <c r="A17" s="3"/>
      <c r="B17" s="3"/>
      <c r="C17" s="3"/>
      <c r="E17" s="3"/>
      <c r="F17" s="3"/>
    </row>
    <row r="18" spans="1:9" ht="16.5" x14ac:dyDescent="0.3">
      <c r="A18" s="3"/>
      <c r="B18" s="3"/>
      <c r="C18" s="3"/>
      <c r="E18" s="3"/>
      <c r="F18" s="3"/>
    </row>
    <row r="19" spans="1:9" ht="16.5" x14ac:dyDescent="0.3">
      <c r="A19" s="3"/>
      <c r="B19" s="3"/>
      <c r="C19" s="3"/>
      <c r="E19" s="3"/>
      <c r="F19" s="3"/>
    </row>
    <row r="20" spans="1:9" ht="16.5" x14ac:dyDescent="0.3">
      <c r="A20" s="3"/>
      <c r="B20" s="3"/>
      <c r="C20" s="3"/>
      <c r="E20" s="3"/>
      <c r="F20" s="3"/>
    </row>
    <row r="21" spans="1:9" ht="16.5" x14ac:dyDescent="0.3">
      <c r="A21" s="3"/>
      <c r="B21" s="3"/>
      <c r="C21" s="3"/>
      <c r="E21" s="3"/>
      <c r="F21" s="3"/>
    </row>
    <row r="22" spans="1:9" ht="16.5" x14ac:dyDescent="0.3">
      <c r="A22" s="3"/>
      <c r="B22" s="3"/>
      <c r="C22" s="3"/>
      <c r="E22" s="3"/>
      <c r="F22" s="3"/>
      <c r="I22" s="7" t="s">
        <v>42</v>
      </c>
    </row>
    <row r="23" spans="1:9" ht="16.5" x14ac:dyDescent="0.3">
      <c r="A23" s="3"/>
      <c r="B23" s="3"/>
      <c r="C23" s="3"/>
      <c r="E23" s="3"/>
      <c r="F23" s="3"/>
      <c r="I23" s="3" t="str">
        <f>IF(COUNTA(I8:I16)&gt;=B3,"Process steps OK","Add steps")</f>
        <v>Add steps</v>
      </c>
    </row>
    <row r="24" spans="1:9" ht="16.5" x14ac:dyDescent="0.3">
      <c r="A24" s="3"/>
      <c r="B24" s="3"/>
      <c r="C24" s="3"/>
      <c r="E24" s="3"/>
      <c r="F24" s="3"/>
      <c r="I24" s="3" t="str">
        <f>IF(COUNTA(B8:B27)&gt;=1,"Suppliers OK","Add suppliers")</f>
        <v>Add suppliers</v>
      </c>
    </row>
    <row r="25" spans="1:9" ht="16.5" x14ac:dyDescent="0.3">
      <c r="A25" s="3"/>
      <c r="B25" s="3"/>
      <c r="C25" s="3"/>
      <c r="E25" s="3"/>
      <c r="F25" s="3"/>
      <c r="I25" s="3" t="str">
        <f>IF(COUNTA(E8:E27)&gt;=1,"Customers OK","Add customers")</f>
        <v>Add customers</v>
      </c>
    </row>
    <row r="26" spans="1:9" ht="16.5" x14ac:dyDescent="0.3">
      <c r="A26" s="3"/>
      <c r="B26" s="3"/>
      <c r="C26" s="3"/>
      <c r="E26" s="3"/>
      <c r="F26" s="3"/>
      <c r="I26" s="3" t="str">
        <f>IF(COUNTA(A31:A50)&gt;=1,"Inputs OK","Add inputs")</f>
        <v>Add inputs</v>
      </c>
    </row>
    <row r="27" spans="1:9" ht="16.5" x14ac:dyDescent="0.3">
      <c r="A27" s="3"/>
      <c r="B27" s="3"/>
      <c r="C27" s="3"/>
      <c r="E27" s="3"/>
      <c r="F27" s="3"/>
      <c r="I27" s="3" t="str">
        <f>IF(COUNTA(E31:E50)&gt;=1,"Outputs OK","Add outputs")</f>
        <v>Add outputs</v>
      </c>
    </row>
    <row r="29" spans="1:9" ht="17.25" x14ac:dyDescent="0.3">
      <c r="A29" s="2" t="s">
        <v>19</v>
      </c>
      <c r="E29" s="2" t="s">
        <v>26</v>
      </c>
    </row>
    <row r="30" spans="1:9" ht="16.5" x14ac:dyDescent="0.3">
      <c r="A30" s="8" t="s">
        <v>21</v>
      </c>
      <c r="B30" s="8" t="s">
        <v>22</v>
      </c>
      <c r="C30" s="8" t="s">
        <v>23</v>
      </c>
      <c r="E30" s="8" t="s">
        <v>27</v>
      </c>
      <c r="F30" s="8" t="s">
        <v>28</v>
      </c>
      <c r="G30" s="8" t="s">
        <v>23</v>
      </c>
    </row>
    <row r="31" spans="1:9" ht="16.5" x14ac:dyDescent="0.3">
      <c r="A31" s="3"/>
      <c r="B31" s="3"/>
      <c r="C31" s="3"/>
      <c r="E31" s="3"/>
      <c r="F31" s="3"/>
      <c r="G31" s="3"/>
    </row>
    <row r="32" spans="1:9" ht="16.5" x14ac:dyDescent="0.3">
      <c r="A32" s="3"/>
      <c r="B32" s="3"/>
      <c r="C32" s="3"/>
      <c r="E32" s="3"/>
      <c r="F32" s="3"/>
      <c r="G32" s="3"/>
    </row>
    <row r="33" spans="1:7" ht="16.5" x14ac:dyDescent="0.3">
      <c r="A33" s="3"/>
      <c r="B33" s="3"/>
      <c r="C33" s="3"/>
      <c r="E33" s="3"/>
      <c r="F33" s="3"/>
      <c r="G33" s="3"/>
    </row>
    <row r="34" spans="1:7" ht="16.5" x14ac:dyDescent="0.3">
      <c r="A34" s="3"/>
      <c r="B34" s="3"/>
      <c r="C34" s="3"/>
      <c r="E34" s="3"/>
      <c r="F34" s="3"/>
      <c r="G34" s="3"/>
    </row>
    <row r="35" spans="1:7" ht="16.5" x14ac:dyDescent="0.3">
      <c r="A35" s="3"/>
      <c r="B35" s="3"/>
      <c r="C35" s="3"/>
      <c r="E35" s="3"/>
      <c r="F35" s="3"/>
      <c r="G35" s="3"/>
    </row>
    <row r="36" spans="1:7" ht="16.5" x14ac:dyDescent="0.3">
      <c r="A36" s="3"/>
      <c r="B36" s="3"/>
      <c r="C36" s="3"/>
      <c r="E36" s="3"/>
      <c r="F36" s="3"/>
      <c r="G36" s="3"/>
    </row>
    <row r="37" spans="1:7" ht="16.5" x14ac:dyDescent="0.3">
      <c r="A37" s="3"/>
      <c r="B37" s="3"/>
      <c r="C37" s="3"/>
      <c r="E37" s="3"/>
      <c r="F37" s="3"/>
      <c r="G37" s="3"/>
    </row>
    <row r="38" spans="1:7" ht="16.5" x14ac:dyDescent="0.3">
      <c r="A38" s="3"/>
      <c r="B38" s="3"/>
      <c r="C38" s="3"/>
      <c r="E38" s="3"/>
      <c r="F38" s="3"/>
      <c r="G38" s="3"/>
    </row>
    <row r="39" spans="1:7" ht="16.5" x14ac:dyDescent="0.3">
      <c r="A39" s="3"/>
      <c r="B39" s="3"/>
      <c r="C39" s="3"/>
      <c r="E39" s="3"/>
      <c r="F39" s="3"/>
      <c r="G39" s="3"/>
    </row>
    <row r="40" spans="1:7" ht="16.5" x14ac:dyDescent="0.3">
      <c r="A40" s="3"/>
      <c r="B40" s="3"/>
      <c r="C40" s="3"/>
      <c r="E40" s="3"/>
      <c r="F40" s="3"/>
      <c r="G40" s="3"/>
    </row>
    <row r="41" spans="1:7" ht="16.5" x14ac:dyDescent="0.3">
      <c r="A41" s="3"/>
      <c r="B41" s="3"/>
      <c r="C41" s="3"/>
      <c r="E41" s="3"/>
      <c r="F41" s="3"/>
      <c r="G41" s="3"/>
    </row>
    <row r="42" spans="1:7" ht="16.5" x14ac:dyDescent="0.3">
      <c r="A42" s="3"/>
      <c r="B42" s="3"/>
      <c r="C42" s="3"/>
      <c r="E42" s="3"/>
      <c r="F42" s="3"/>
      <c r="G42" s="3"/>
    </row>
    <row r="43" spans="1:7" ht="16.5" x14ac:dyDescent="0.3">
      <c r="A43" s="3"/>
      <c r="B43" s="3"/>
      <c r="C43" s="3"/>
      <c r="E43" s="3"/>
      <c r="F43" s="3"/>
      <c r="G43" s="3"/>
    </row>
    <row r="44" spans="1:7" ht="16.5" x14ac:dyDescent="0.3">
      <c r="A44" s="3"/>
      <c r="B44" s="3"/>
      <c r="C44" s="3"/>
      <c r="E44" s="3"/>
      <c r="F44" s="3"/>
      <c r="G44" s="3"/>
    </row>
    <row r="45" spans="1:7" ht="16.5" x14ac:dyDescent="0.3">
      <c r="A45" s="3"/>
      <c r="B45" s="3"/>
      <c r="C45" s="3"/>
      <c r="E45" s="3"/>
      <c r="F45" s="3"/>
      <c r="G45" s="3"/>
    </row>
    <row r="46" spans="1:7" ht="16.5" x14ac:dyDescent="0.3">
      <c r="A46" s="3"/>
      <c r="B46" s="3"/>
      <c r="C46" s="3"/>
      <c r="E46" s="3"/>
      <c r="F46" s="3"/>
      <c r="G46" s="3"/>
    </row>
    <row r="47" spans="1:7" ht="16.5" x14ac:dyDescent="0.3">
      <c r="A47" s="3"/>
      <c r="B47" s="3"/>
      <c r="C47" s="3"/>
      <c r="E47" s="3"/>
      <c r="F47" s="3"/>
      <c r="G47" s="3"/>
    </row>
    <row r="48" spans="1:7" ht="16.5" x14ac:dyDescent="0.3">
      <c r="A48" s="3"/>
      <c r="B48" s="3"/>
      <c r="C48" s="3"/>
      <c r="E48" s="3"/>
      <c r="F48" s="3"/>
      <c r="G48" s="3"/>
    </row>
    <row r="49" spans="1:7" ht="16.5" x14ac:dyDescent="0.3">
      <c r="A49" s="3"/>
      <c r="B49" s="3"/>
      <c r="C49" s="3"/>
      <c r="E49" s="3"/>
      <c r="F49" s="3"/>
      <c r="G49" s="3"/>
    </row>
    <row r="50" spans="1:7" ht="16.5" x14ac:dyDescent="0.3">
      <c r="A50" s="3"/>
      <c r="B50" s="3"/>
      <c r="C50" s="3"/>
      <c r="E50" s="3"/>
      <c r="F50" s="3"/>
      <c r="G50" s="3"/>
    </row>
  </sheetData>
  <conditionalFormatting sqref="I23:I27">
    <cfRule type="notContainsText" dxfId="5" priority="1" operator="notContains" text="OK">
      <formula>ISERROR(SEARCH("OK",I23))</formula>
    </cfRule>
    <cfRule type="containsText" dxfId="4" priority="2" operator="containsText" text="OK">
      <formula>NOT(ISERROR(SEARCH("OK",I23)))</formula>
    </cfRule>
  </conditionalFormatting>
  <dataValidations count="3">
    <dataValidation type="list" allowBlank="1" showInputMessage="1" showErrorMessage="1" sqref="B3" xr:uid="{00000000-0002-0000-0100-000000000000}">
      <formula1>"3,4,5,6,7,8,9"</formula1>
    </dataValidation>
    <dataValidation type="list" allowBlank="1" showInputMessage="1" showErrorMessage="1" sqref="F31:F50" xr:uid="{00000000-0002-0000-0100-000003000000}">
      <formula1>$E$8:$E$17</formula1>
    </dataValidation>
    <dataValidation type="list" allowBlank="1" showInputMessage="1" showErrorMessage="1" sqref="B31:B50" xr:uid="{00000000-0002-0000-0100-000002000000}">
      <formula1>$A$8:$A$17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Lists!$A$2:$A$3</xm:f>
          </x14:formula1>
          <xm:sqref>B8:B27 F8:F27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defaultRowHeight="15" x14ac:dyDescent="0.25"/>
  <sheetData>
    <row r="1" spans="1:1" x14ac:dyDescent="0.25">
      <c r="A1" t="s">
        <v>16</v>
      </c>
    </row>
    <row r="2" spans="1:1" x14ac:dyDescent="0.25">
      <c r="A2" t="s">
        <v>29</v>
      </c>
    </row>
    <row r="3" spans="1:1" x14ac:dyDescent="0.25">
      <c r="A3" t="s">
        <v>30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A1:E27"/>
  <sheetViews>
    <sheetView showGridLines="0" zoomScale="115" zoomScaleNormal="115" workbookViewId="0">
      <selection activeCell="A28" sqref="A28"/>
    </sheetView>
  </sheetViews>
  <sheetFormatPr defaultRowHeight="15" x14ac:dyDescent="0.25"/>
  <cols>
    <col min="1" max="1" width="23.5703125" customWidth="1"/>
    <col min="2" max="4" width="30" customWidth="1"/>
    <col min="5" max="5" width="24" customWidth="1"/>
  </cols>
  <sheetData>
    <row r="1" spans="1:5" ht="31.5" customHeight="1" thickBot="1" x14ac:dyDescent="0.3">
      <c r="A1" s="11" t="s">
        <v>51</v>
      </c>
      <c r="B1" s="11"/>
      <c r="C1" s="11"/>
      <c r="D1" s="11"/>
      <c r="E1" s="11"/>
    </row>
    <row r="2" spans="1:5" ht="22.5" customHeight="1" x14ac:dyDescent="0.25"/>
    <row r="3" spans="1:5" ht="16.5" x14ac:dyDescent="0.3">
      <c r="A3" s="17" t="s">
        <v>31</v>
      </c>
      <c r="B3" s="17" t="s">
        <v>32</v>
      </c>
      <c r="C3" s="17" t="s">
        <v>33</v>
      </c>
      <c r="D3" s="17" t="s">
        <v>34</v>
      </c>
      <c r="E3" s="17" t="s">
        <v>35</v>
      </c>
    </row>
    <row r="4" spans="1:5" ht="16.5" x14ac:dyDescent="0.25">
      <c r="A4" s="14" t="str">
        <f>IF(Builder!$A8="","",Builder!$A8&amp;" ("&amp;Builder!$B8&amp;")")</f>
        <v/>
      </c>
      <c r="B4" s="14" t="str">
        <f>IF(Builder!$A31="","",Builder!$A31)</f>
        <v/>
      </c>
      <c r="C4" s="14">
        <f>IF(ROW()-3&lt;=Builder!$B$3, Builder!$I8, "")</f>
        <v>0</v>
      </c>
      <c r="D4" s="14" t="str">
        <f>IF(Builder!$E31="","",Builder!$E31)</f>
        <v/>
      </c>
      <c r="E4" s="14" t="str">
        <f>IF(Builder!$E8="","",Builder!$E8&amp;" ("&amp;Builder!$F8&amp;")")</f>
        <v/>
      </c>
    </row>
    <row r="5" spans="1:5" ht="16.5" x14ac:dyDescent="0.25">
      <c r="A5" s="15" t="str">
        <f>IF(Builder!$A9="","",Builder!$A9&amp;" ("&amp;Builder!$B9&amp;")")</f>
        <v/>
      </c>
      <c r="B5" s="14" t="str">
        <f>IF(Builder!$A32="","",Builder!$A32)</f>
        <v/>
      </c>
      <c r="C5" s="14">
        <f>IF(ROW()-3&lt;=Builder!$B$3, Builder!$I9, "")</f>
        <v>0</v>
      </c>
      <c r="D5" s="14" t="str">
        <f>IF(Builder!$E32="","",Builder!$E32)</f>
        <v/>
      </c>
      <c r="E5" s="15" t="str">
        <f>IF(Builder!$E9="","",Builder!$E9&amp;" ("&amp;Builder!$F9&amp;")")</f>
        <v/>
      </c>
    </row>
    <row r="6" spans="1:5" ht="16.5" x14ac:dyDescent="0.25">
      <c r="A6" s="15" t="str">
        <f>IF(Builder!$A10="","",Builder!$A10&amp;" ("&amp;Builder!$B10&amp;")")</f>
        <v/>
      </c>
      <c r="B6" s="14" t="str">
        <f>IF(Builder!$A33="","",Builder!$A33)</f>
        <v/>
      </c>
      <c r="C6" s="14">
        <f>IF(ROW()-3&lt;=Builder!$B$3, Builder!$I10, "")</f>
        <v>0</v>
      </c>
      <c r="D6" s="14" t="str">
        <f>IF(Builder!$E33="","",Builder!$E33)</f>
        <v/>
      </c>
      <c r="E6" s="15" t="str">
        <f>IF(Builder!$E10="","",Builder!$E10&amp;" ("&amp;Builder!$F10&amp;")")</f>
        <v/>
      </c>
    </row>
    <row r="7" spans="1:5" ht="16.5" x14ac:dyDescent="0.25">
      <c r="A7" s="15" t="str">
        <f>IF(Builder!$A11="","",Builder!$A11&amp;" ("&amp;Builder!$B11&amp;")")</f>
        <v/>
      </c>
      <c r="B7" s="14" t="str">
        <f>IF(Builder!$A34="","",Builder!$A34)</f>
        <v/>
      </c>
      <c r="C7" s="14">
        <f>IF(ROW()-3&lt;=Builder!$B$3, Builder!$I11, "")</f>
        <v>0</v>
      </c>
      <c r="D7" s="14" t="str">
        <f>IF(Builder!$E34="","",Builder!$E34)</f>
        <v/>
      </c>
      <c r="E7" s="15" t="str">
        <f>IF(Builder!$E11="","",Builder!$E11&amp;" ("&amp;Builder!$F11&amp;")")</f>
        <v/>
      </c>
    </row>
    <row r="8" spans="1:5" ht="16.5" x14ac:dyDescent="0.25">
      <c r="A8" s="15" t="str">
        <f>IF(Builder!$A12="","",Builder!$A12&amp;" ("&amp;Builder!$B12&amp;")")</f>
        <v/>
      </c>
      <c r="B8" s="14" t="str">
        <f>IF(Builder!$A35="","",Builder!$A35)</f>
        <v/>
      </c>
      <c r="C8" s="14">
        <f>IF(ROW()-3&lt;=Builder!$B$3, Builder!$I12, "")</f>
        <v>0</v>
      </c>
      <c r="D8" s="14" t="str">
        <f>IF(Builder!$E35="","",Builder!$E35)</f>
        <v/>
      </c>
      <c r="E8" s="15" t="str">
        <f>IF(Builder!$E12="","",Builder!$E12&amp;" ("&amp;Builder!$F12&amp;")")</f>
        <v/>
      </c>
    </row>
    <row r="9" spans="1:5" ht="16.5" x14ac:dyDescent="0.25">
      <c r="A9" s="15" t="str">
        <f>IF(Builder!$A13="","",Builder!$A13&amp;" ("&amp;Builder!$B13&amp;")")</f>
        <v/>
      </c>
      <c r="B9" s="14" t="str">
        <f>IF(Builder!$A36="","",Builder!$A36)</f>
        <v/>
      </c>
      <c r="C9" s="14">
        <f>IF(ROW()-3&lt;=Builder!$B$3, Builder!$I13, "")</f>
        <v>0</v>
      </c>
      <c r="D9" s="14" t="str">
        <f>IF(Builder!$E36="","",Builder!$E36)</f>
        <v/>
      </c>
      <c r="E9" s="15" t="str">
        <f>IF(Builder!$E13="","",Builder!$E13&amp;" ("&amp;Builder!$F13&amp;")")</f>
        <v/>
      </c>
    </row>
    <row r="10" spans="1:5" ht="16.5" x14ac:dyDescent="0.25">
      <c r="A10" s="15" t="str">
        <f>IF(Builder!$A14="","",Builder!$A14&amp;" ("&amp;Builder!$B14&amp;")")</f>
        <v/>
      </c>
      <c r="B10" s="14" t="str">
        <f>IF(Builder!$A37="","",Builder!$A37)</f>
        <v/>
      </c>
      <c r="C10" s="14" t="str">
        <f>IF(ROW()-3&lt;=Builder!$B$3, Builder!$I14, "")</f>
        <v/>
      </c>
      <c r="D10" s="14" t="str">
        <f>IF(Builder!$E37="","",Builder!$E37)</f>
        <v/>
      </c>
      <c r="E10" s="15" t="str">
        <f>IF(Builder!$E14="","",Builder!$E14&amp;" ("&amp;Builder!$F14&amp;")")</f>
        <v/>
      </c>
    </row>
    <row r="11" spans="1:5" ht="16.5" x14ac:dyDescent="0.25">
      <c r="A11" s="15" t="str">
        <f>IF(Builder!$A15="","",Builder!$A15&amp;" ("&amp;Builder!$B15&amp;")")</f>
        <v/>
      </c>
      <c r="B11" s="14" t="str">
        <f>IF(Builder!$A38="","",Builder!$A38)</f>
        <v/>
      </c>
      <c r="C11" s="14" t="str">
        <f>IF(ROW()-3&lt;=Builder!$B$3, Builder!$I15, "")</f>
        <v/>
      </c>
      <c r="D11" s="14" t="str">
        <f>IF(Builder!$E38="","",Builder!$E38)</f>
        <v/>
      </c>
      <c r="E11" s="15" t="str">
        <f>IF(Builder!$E15="","",Builder!$E15&amp;" ("&amp;Builder!$F15&amp;")")</f>
        <v/>
      </c>
    </row>
    <row r="12" spans="1:5" ht="16.5" x14ac:dyDescent="0.25">
      <c r="A12" s="15" t="str">
        <f>IF(Builder!$A16="","",Builder!$A16&amp;" ("&amp;Builder!$B16&amp;")")</f>
        <v/>
      </c>
      <c r="B12" s="14" t="str">
        <f>IF(Builder!$A39="","",Builder!$A39)</f>
        <v/>
      </c>
      <c r="C12" s="14" t="str">
        <f>IF(ROW()-3&lt;=Builder!$B$3, Builder!$I16, "")</f>
        <v/>
      </c>
      <c r="D12" s="14" t="str">
        <f>IF(Builder!$E39="","",Builder!$E39)</f>
        <v/>
      </c>
      <c r="E12" s="15" t="str">
        <f>IF(Builder!$E16="","",Builder!$E16&amp;" ("&amp;Builder!$F16&amp;")")</f>
        <v/>
      </c>
    </row>
    <row r="13" spans="1:5" ht="16.5" x14ac:dyDescent="0.25">
      <c r="A13" s="15" t="str">
        <f>IF(Builder!$A17="","",Builder!$A17&amp;" ("&amp;Builder!$B17&amp;")")</f>
        <v/>
      </c>
      <c r="B13" s="14" t="str">
        <f>IF(Builder!$A40="","",Builder!$A40)</f>
        <v/>
      </c>
      <c r="C13" s="16" t="str">
        <f>IF(ROW()-1&lt;=Builder!$B$3, Builder!$I18, "")</f>
        <v/>
      </c>
      <c r="D13" s="14" t="str">
        <f>IF(Builder!$E40="","",Builder!$E40)</f>
        <v/>
      </c>
      <c r="E13" s="15" t="str">
        <f>IF(Builder!$E17="","",Builder!$E17&amp;" ("&amp;Builder!$F17&amp;")")</f>
        <v/>
      </c>
    </row>
    <row r="14" spans="1:5" ht="16.5" x14ac:dyDescent="0.25">
      <c r="A14" s="15" t="str">
        <f>IF(Builder!$A18="","",Builder!$A18&amp;" ("&amp;Builder!$B18&amp;")")</f>
        <v/>
      </c>
      <c r="B14" s="14" t="str">
        <f>IF(Builder!$A41="","",Builder!$A41)</f>
        <v/>
      </c>
      <c r="C14" s="16" t="str">
        <f>IF(ROW()-1&lt;=Builder!$B$3, Builder!$I19, "")</f>
        <v/>
      </c>
      <c r="D14" s="14" t="str">
        <f>IF(Builder!$E41="","",Builder!$E41)</f>
        <v/>
      </c>
      <c r="E14" s="15" t="str">
        <f>IF(Builder!$E18="","",Builder!$E18&amp;" ("&amp;Builder!$F18&amp;")")</f>
        <v/>
      </c>
    </row>
    <row r="15" spans="1:5" ht="16.5" x14ac:dyDescent="0.25">
      <c r="A15" s="15" t="str">
        <f>IF(Builder!$A19="","",Builder!$A19&amp;" ("&amp;Builder!$B19&amp;")")</f>
        <v/>
      </c>
      <c r="B15" s="14" t="str">
        <f>IF(Builder!$A42="","",Builder!$A42)</f>
        <v/>
      </c>
      <c r="C15" s="16" t="str">
        <f>IF(ROW()-1&lt;=Builder!$B$3, Builder!$I20, "")</f>
        <v/>
      </c>
      <c r="D15" s="14" t="str">
        <f>IF(Builder!$E42="","",Builder!$E42)</f>
        <v/>
      </c>
      <c r="E15" s="15" t="str">
        <f>IF(Builder!$E19="","",Builder!$E19&amp;" ("&amp;Builder!$F19&amp;")")</f>
        <v/>
      </c>
    </row>
    <row r="16" spans="1:5" ht="16.5" x14ac:dyDescent="0.25">
      <c r="A16" s="15" t="str">
        <f>IF(Builder!$A20="","",Builder!$A20&amp;" ("&amp;Builder!$B20&amp;")")</f>
        <v/>
      </c>
      <c r="B16" s="14" t="str">
        <f>IF(Builder!$A43="","",Builder!$A43)</f>
        <v/>
      </c>
      <c r="C16" s="16" t="str">
        <f>IF(ROW()-1&lt;=Builder!$B$3, Builder!$I21, "")</f>
        <v/>
      </c>
      <c r="D16" s="14" t="str">
        <f>IF(Builder!$E43="","",Builder!$E43)</f>
        <v/>
      </c>
      <c r="E16" s="15" t="str">
        <f>IF(Builder!$E20="","",Builder!$E20&amp;" ("&amp;Builder!$F20&amp;")")</f>
        <v/>
      </c>
    </row>
    <row r="17" spans="1:5" ht="16.5" x14ac:dyDescent="0.25">
      <c r="A17" s="15" t="str">
        <f>IF(Builder!$A21="","",Builder!$A21&amp;" ("&amp;Builder!$B21&amp;")")</f>
        <v/>
      </c>
      <c r="B17" s="14" t="str">
        <f>IF(Builder!$A44="","",Builder!$A44)</f>
        <v/>
      </c>
      <c r="C17" s="16" t="str">
        <f>IF(ROW()-1&lt;=Builder!$B$3, Builder!#REF!, "")</f>
        <v/>
      </c>
      <c r="D17" s="14" t="str">
        <f>IF(Builder!$E44="","",Builder!$E44)</f>
        <v/>
      </c>
      <c r="E17" s="15" t="str">
        <f>IF(Builder!$E21="","",Builder!$E21&amp;" ("&amp;Builder!$F21&amp;")")</f>
        <v/>
      </c>
    </row>
    <row r="18" spans="1:5" ht="16.5" x14ac:dyDescent="0.25">
      <c r="A18" s="15" t="str">
        <f>IF(Builder!$A22="","",Builder!$A22&amp;" ("&amp;Builder!$B22&amp;")")</f>
        <v/>
      </c>
      <c r="B18" s="14" t="str">
        <f>IF(Builder!$A45="","",Builder!$A45)</f>
        <v/>
      </c>
      <c r="C18" s="16" t="str">
        <f>IF(ROW()-1&lt;=Builder!$B$3, Builder!#REF!, "")</f>
        <v/>
      </c>
      <c r="D18" s="14" t="str">
        <f>IF(Builder!$E45="","",Builder!$E45)</f>
        <v/>
      </c>
      <c r="E18" s="15" t="str">
        <f>IF(Builder!$E22="","",Builder!$E22&amp;" ("&amp;Builder!$F22&amp;")")</f>
        <v/>
      </c>
    </row>
    <row r="19" spans="1:5" ht="16.5" x14ac:dyDescent="0.25">
      <c r="A19" s="15" t="str">
        <f>IF(Builder!$A23="","",Builder!$A23&amp;" ("&amp;Builder!$B23&amp;")")</f>
        <v/>
      </c>
      <c r="B19" s="14" t="str">
        <f>IF(Builder!$A46="","",Builder!$A46)</f>
        <v/>
      </c>
      <c r="C19" s="16" t="str">
        <f>IF(ROW()-1&lt;=Builder!$B$3, Builder!#REF!, "")</f>
        <v/>
      </c>
      <c r="D19" s="14" t="str">
        <f>IF(Builder!$E46="","",Builder!$E46)</f>
        <v/>
      </c>
      <c r="E19" s="15" t="str">
        <f>IF(Builder!$E23="","",Builder!$E23&amp;" ("&amp;Builder!$F23&amp;")")</f>
        <v/>
      </c>
    </row>
    <row r="20" spans="1:5" ht="16.5" x14ac:dyDescent="0.25">
      <c r="A20" s="15" t="str">
        <f>IF(Builder!$A24="","",Builder!$A24&amp;" ("&amp;Builder!$B24&amp;")")</f>
        <v/>
      </c>
      <c r="B20" s="14" t="str">
        <f>IF(Builder!$A47="","",Builder!$A47)</f>
        <v/>
      </c>
      <c r="C20" s="16" t="str">
        <f>IF(ROW()-1&lt;=Builder!$B$3, Builder!#REF!, "")</f>
        <v/>
      </c>
      <c r="D20" s="14" t="str">
        <f>IF(Builder!$E47="","",Builder!$E47)</f>
        <v/>
      </c>
      <c r="E20" s="15" t="str">
        <f>IF(Builder!$E24="","",Builder!$E24&amp;" ("&amp;Builder!$F24&amp;")")</f>
        <v/>
      </c>
    </row>
    <row r="21" spans="1:5" ht="16.5" x14ac:dyDescent="0.25">
      <c r="A21" s="15" t="str">
        <f>IF(Builder!$A25="","",Builder!$A25&amp;" ("&amp;Builder!$B25&amp;")")</f>
        <v/>
      </c>
      <c r="B21" s="14" t="str">
        <f>IF(Builder!$A48="","",Builder!$A48)</f>
        <v/>
      </c>
      <c r="C21" s="16" t="str">
        <f>IF(ROW()-1&lt;=Builder!$B$3, Builder!#REF!, "")</f>
        <v/>
      </c>
      <c r="D21" s="14" t="str">
        <f>IF(Builder!$E48="","",Builder!$E48)</f>
        <v/>
      </c>
      <c r="E21" s="15" t="str">
        <f>IF(Builder!$E25="","",Builder!$E25&amp;" ("&amp;Builder!$F25&amp;")")</f>
        <v/>
      </c>
    </row>
    <row r="22" spans="1:5" ht="16.5" x14ac:dyDescent="0.25">
      <c r="A22" s="15" t="str">
        <f>IF(Builder!$A26="","",Builder!$A26&amp;" ("&amp;Builder!$B26&amp;")")</f>
        <v/>
      </c>
      <c r="B22" s="14" t="str">
        <f>IF(Builder!$A49="","",Builder!$A49)</f>
        <v/>
      </c>
      <c r="C22" s="16" t="str">
        <f>IF(ROW()-1&lt;=Builder!$B$3, Builder!#REF!, "")</f>
        <v/>
      </c>
      <c r="D22" s="14" t="str">
        <f>IF(Builder!$E49="","",Builder!$E49)</f>
        <v/>
      </c>
      <c r="E22" s="15" t="str">
        <f>IF(Builder!$E26="","",Builder!$E26&amp;" ("&amp;Builder!$F26&amp;")")</f>
        <v/>
      </c>
    </row>
    <row r="23" spans="1:5" ht="16.5" x14ac:dyDescent="0.25">
      <c r="A23" s="15" t="str">
        <f>IF(Builder!$A27="","",Builder!$A27&amp;" ("&amp;Builder!$B27&amp;")")</f>
        <v/>
      </c>
      <c r="B23" s="14" t="str">
        <f>IF(Builder!$A50="","",Builder!$A50)</f>
        <v/>
      </c>
      <c r="C23" s="16" t="str">
        <f>IF(ROW()-1&lt;=Builder!$B$3, Builder!#REF!, "")</f>
        <v/>
      </c>
      <c r="D23" s="14" t="str">
        <f>IF(Builder!$E50="","",Builder!$E50)</f>
        <v/>
      </c>
      <c r="E23" s="15" t="str">
        <f>IF(Builder!$E27="","",Builder!$E27&amp;" ("&amp;Builder!$F27&amp;")")</f>
        <v/>
      </c>
    </row>
    <row r="25" spans="1:5" ht="16.5" x14ac:dyDescent="0.3">
      <c r="A25" s="9" t="s">
        <v>36</v>
      </c>
      <c r="B25" s="20">
        <f>Builder!$B$1</f>
        <v>0</v>
      </c>
      <c r="D25" s="9" t="s">
        <v>38</v>
      </c>
      <c r="E25" s="18" t="str">
        <f>IF(Builder!$B$4="","",Builder!$B$4)</f>
        <v/>
      </c>
    </row>
    <row r="26" spans="1:5" ht="16.5" x14ac:dyDescent="0.3">
      <c r="A26" s="9" t="s">
        <v>37</v>
      </c>
      <c r="B26" s="18" t="str">
        <f>IF(Builder!$D$1="","",Builder!$D$1)</f>
        <v/>
      </c>
      <c r="D26" s="10" t="s">
        <v>39</v>
      </c>
      <c r="E26" s="19" t="str">
        <f>IF(Builder!$D$4="","",Builder!$D$4)</f>
        <v/>
      </c>
    </row>
    <row r="27" spans="1:5" ht="16.5" x14ac:dyDescent="0.3">
      <c r="D27" s="10" t="s">
        <v>40</v>
      </c>
      <c r="E27" s="19" t="str">
        <f>IF(Builder!$F$4="","",Builder!$F$4)</f>
        <v/>
      </c>
    </row>
  </sheetData>
  <mergeCells count="1">
    <mergeCell ref="A1:E1"/>
  </mergeCells>
  <conditionalFormatting sqref="A4:A23">
    <cfRule type="containsText" dxfId="3" priority="3" operator="containsText" text="Internal">
      <formula>NOT(ISERROR(SEARCH("Internal",A4)))</formula>
    </cfRule>
    <cfRule type="containsText" dxfId="2" priority="4" operator="containsText" text="External">
      <formula>NOT(ISERROR(SEARCH("External",A4)))</formula>
    </cfRule>
  </conditionalFormatting>
  <conditionalFormatting sqref="E4:E23">
    <cfRule type="containsText" dxfId="1" priority="1" operator="containsText" text="Internal">
      <formula>NOT(ISERROR(SEARCH("Internal",E4)))</formula>
    </cfRule>
    <cfRule type="containsText" dxfId="0" priority="2" operator="containsText" text="External">
      <formula>NOT(ISERROR(SEARCH("External",E4)))</formula>
    </cfRule>
  </conditionalFormatting>
  <printOptions horizontalCentered="1"/>
  <pageMargins left="0.23622047244094491" right="0.23622047244094491" top="0.35433070866141736" bottom="0.74803149606299213" header="0" footer="0.31496062992125984"/>
  <pageSetup paperSize="9" orientation="landscape" r:id="rId1"/>
  <headerFooter>
    <oddFooter>&amp;C&amp;8 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HowToUse</vt:lpstr>
      <vt:lpstr>Builder</vt:lpstr>
      <vt:lpstr>Lists</vt:lpstr>
      <vt:lpstr>SIPOC (print)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2025-10-14T18:54:03Z</cp:lastPrinted>
  <dcterms:created xsi:type="dcterms:W3CDTF">2025-10-14T17:33:37Z</dcterms:created>
  <dcterms:modified xsi:type="dcterms:W3CDTF">2025-10-14T19:12:47Z</dcterms:modified>
</cp:coreProperties>
</file>